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4C1FA042-AA32-4904-BCF9-4578C1F9CE97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4" state="hidden" r:id="rId1"/>
    <sheet name="PREDRAČUN" sheetId="3" r:id="rId2"/>
  </sheets>
  <definedNames>
    <definedName name="_xlnm.Print_Area" localSheetId="1">PREDRAČUN!$B$1:$M$47</definedName>
    <definedName name="_xlnm.Print_Titles" localSheetId="1">PREDRAČUN!$12:$13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5" i="3" l="1"/>
  <c r="M35" i="3" l="1"/>
  <c r="I17" i="3"/>
  <c r="I23" i="3"/>
  <c r="I26" i="3"/>
  <c r="I34" i="3"/>
  <c r="I36" i="3"/>
  <c r="I37" i="3"/>
  <c r="I38" i="3"/>
  <c r="I40" i="3"/>
  <c r="I41" i="3"/>
  <c r="L15" i="3" l="1"/>
  <c r="M15" i="3" s="1"/>
  <c r="L16" i="3"/>
  <c r="M16" i="3" s="1"/>
  <c r="L17" i="3"/>
  <c r="M17" i="3" s="1"/>
  <c r="L18" i="3"/>
  <c r="M18" i="3" s="1"/>
  <c r="L19" i="3"/>
  <c r="M19" i="3" s="1"/>
  <c r="L20" i="3"/>
  <c r="M20" i="3" s="1"/>
  <c r="L21" i="3"/>
  <c r="M21" i="3" s="1"/>
  <c r="L22" i="3"/>
  <c r="L23" i="3"/>
  <c r="M23" i="3" s="1"/>
  <c r="L24" i="3"/>
  <c r="M24" i="3" s="1"/>
  <c r="L25" i="3"/>
  <c r="M25" i="3" s="1"/>
  <c r="L26" i="3"/>
  <c r="M26" i="3" s="1"/>
  <c r="L27" i="3"/>
  <c r="L28" i="3"/>
  <c r="M28" i="3" s="1"/>
  <c r="L29" i="3"/>
  <c r="L30" i="3"/>
  <c r="M30" i="3" s="1"/>
  <c r="L31" i="3"/>
  <c r="M31" i="3" s="1"/>
  <c r="L32" i="3"/>
  <c r="L33" i="3"/>
  <c r="M33" i="3" s="1"/>
  <c r="L34" i="3"/>
  <c r="M34" i="3" s="1"/>
  <c r="L36" i="3"/>
  <c r="M36" i="3" s="1"/>
  <c r="L37" i="3"/>
  <c r="M37" i="3" s="1"/>
  <c r="L38" i="3"/>
  <c r="M38" i="3" s="1"/>
  <c r="L39" i="3"/>
  <c r="L40" i="3"/>
  <c r="M40" i="3" s="1"/>
  <c r="L41" i="3"/>
  <c r="M41" i="3" s="1"/>
  <c r="L14" i="3" l="1"/>
  <c r="M14" i="3" s="1"/>
  <c r="H22" i="3"/>
  <c r="M22" i="3" s="1"/>
  <c r="H27" i="3"/>
  <c r="M27" i="3" s="1"/>
  <c r="H29" i="3"/>
  <c r="M29" i="3" s="1"/>
  <c r="H32" i="3"/>
  <c r="M32" i="3" s="1"/>
  <c r="H39" i="3"/>
  <c r="I39" i="3" s="1"/>
  <c r="M39" i="3" s="1"/>
  <c r="M42" i="3" l="1"/>
</calcChain>
</file>

<file path=xl/sharedStrings.xml><?xml version="1.0" encoding="utf-8"?>
<sst xmlns="http://schemas.openxmlformats.org/spreadsheetml/2006/main" count="143" uniqueCount="84">
  <si>
    <t>Skupna vsota</t>
  </si>
  <si>
    <t>MLEČNI IZDELKI</t>
  </si>
  <si>
    <t>ARTIKEL</t>
  </si>
  <si>
    <t>TOLMIN</t>
  </si>
  <si>
    <t>PODBRDO</t>
  </si>
  <si>
    <t>PETROVO BRDO</t>
  </si>
  <si>
    <t>ENOTA MERE</t>
  </si>
  <si>
    <t>Naročnik: DOM UPOKOJENCEV PODBRDO</t>
  </si>
  <si>
    <t>kom</t>
  </si>
  <si>
    <t>DATUM</t>
  </si>
  <si>
    <t>žig in podpis ponudnika</t>
  </si>
  <si>
    <t>PREDRAČUN št.: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</si>
  <si>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</si>
  <si>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</si>
  <si>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</si>
  <si>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</si>
  <si>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</si>
  <si>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</si>
  <si>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</si>
  <si>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</si>
  <si>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</si>
  <si>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</si>
  <si>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</si>
  <si>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</si>
  <si>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</si>
  <si>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</si>
  <si>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</si>
  <si>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SKUPNA VSOTA z DDV v EUR</t>
  </si>
  <si>
    <t>PONUDNIK</t>
  </si>
  <si>
    <t>CENA Z DDV V EUR</t>
  </si>
  <si>
    <t>CENA BREZ DDV v EUR</t>
  </si>
  <si>
    <t>kg</t>
  </si>
  <si>
    <t>16.</t>
  </si>
  <si>
    <t>17.</t>
  </si>
  <si>
    <t>18.</t>
  </si>
  <si>
    <t>19.</t>
  </si>
  <si>
    <t>20.</t>
  </si>
  <si>
    <t>21.</t>
  </si>
  <si>
    <t>22.</t>
  </si>
  <si>
    <t>23.</t>
  </si>
  <si>
    <t>Skuta, v lončku, 500 g</t>
  </si>
  <si>
    <t>Sirni namaz v lončku, navaden (ali enakovreden kot Tamar), 50g</t>
  </si>
  <si>
    <t>Sirni namaz v lončku, različni okusi: z zelišči. s papriko, s tuno (ali enakovreden kot Tamar), 50g</t>
  </si>
  <si>
    <t>Sladoled, kornet, različni okusi</t>
  </si>
  <si>
    <t>Sladoled, banjica, diet, različni okusi, 1l</t>
  </si>
  <si>
    <t>Sladoled, banjica, različni okusi, 1l</t>
  </si>
  <si>
    <t>Sladoled, lonček, 120 g</t>
  </si>
  <si>
    <t>Smetana, kisla, pasterizirana, 400 g</t>
  </si>
  <si>
    <t xml:space="preserve">Surovo maslo, I. vrste, 250 g </t>
  </si>
  <si>
    <t>Surovo maslo, porcijsko,15 g</t>
  </si>
  <si>
    <t>Puding, čokoladni, 150 g</t>
  </si>
  <si>
    <t>Puding, vanilijev, 150 g</t>
  </si>
  <si>
    <t>Jogurt, navadni, diet, v lončku, 150-180 g</t>
  </si>
  <si>
    <t>Jogurt, sadni, diet, v lončku, 150-180 g</t>
  </si>
  <si>
    <t>Kislo mleko, v lončku, 150-180 g</t>
  </si>
  <si>
    <t>Kefir, navadni, v lončku, 150-180 g</t>
  </si>
  <si>
    <t>Smetana, sladka, pasterizirana, 1000 g</t>
  </si>
  <si>
    <t>Jogurt, navadni, v lončku, 150-180 g, 3,2% m.m.</t>
  </si>
  <si>
    <t>Jogurt, sadni, v lončku, 150-180 g, 3,2% m.m.</t>
  </si>
  <si>
    <t>Jogurt, tekoči, navadni, 1000 g, 3,2% m.m.</t>
  </si>
  <si>
    <t xml:space="preserve">                PODBRDO 33</t>
  </si>
  <si>
    <t xml:space="preserve">                5243 PODBRDO</t>
  </si>
  <si>
    <t>Št.</t>
  </si>
  <si>
    <t>Skuta, v rinfuzi, 10% mlečne maščobe, 5/1</t>
  </si>
  <si>
    <t>jogurt, navadni, probiotični, v lončku, 150 - 180 g</t>
  </si>
  <si>
    <t>24.</t>
  </si>
  <si>
    <t>Jogurt, tekoči, sadni 1000 g, 3,2% m.m.</t>
  </si>
  <si>
    <t>jogurt, sadni, probiotični, v lončku, 150 - 180 g</t>
  </si>
  <si>
    <t>25.</t>
  </si>
  <si>
    <t>jogurt, navadni, brez laktoze, v lončku, 150 - 180 g</t>
  </si>
  <si>
    <t>jogurt, sadni, brez laktoze, v lončku, 150 - 180 g</t>
  </si>
  <si>
    <t>Mleko brez laktoze, trajno, 3,5% m.m.</t>
  </si>
  <si>
    <t>26.</t>
  </si>
  <si>
    <t>27.</t>
  </si>
  <si>
    <t>28.</t>
  </si>
  <si>
    <t>/</t>
  </si>
  <si>
    <t>Skuta s podloženim sadjem, 100 - 110 g</t>
  </si>
  <si>
    <t>letna Q</t>
  </si>
  <si>
    <t>KOLIČINA</t>
  </si>
  <si>
    <t>Shema kakovosti
(pogoj)</t>
  </si>
  <si>
    <t>OBR-3/I</t>
  </si>
  <si>
    <t>celeia</t>
  </si>
  <si>
    <t>Mleko brez laktoze, trajno, 1 l, 3,5% m.m.</t>
  </si>
  <si>
    <t>Sladoled, lonček, 120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</si>
</sst>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0" x14ac:knownFonts="1">
    <font>
      <sz val="10"/>
      <name val="Arial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66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Protection="1">
      <protection locked="0"/>
    </xf>
    <xf numFmtId="165" fontId="1" fillId="0" borderId="2" xfId="0" applyNumberFormat="1" applyFont="1" applyBorder="1"/>
    <xf numFmtId="4" fontId="1" fillId="0" borderId="0" xfId="0" applyNumberFormat="1" applyFont="1"/>
    <xf numFmtId="0" fontId="1" fillId="0" borderId="0" xfId="0" applyFont="1" applyAlignment="1" applyProtection="1">
      <alignment horizontal="left"/>
      <protection locked="0"/>
    </xf>
    <xf numFmtId="0" fontId="7" fillId="0" borderId="0" xfId="0" applyFont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164" fontId="3" fillId="2" borderId="6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" fillId="4" borderId="0" xfId="0" applyFont="1" applyFill="1" applyAlignment="1" applyProtection="1">
      <alignment horizontal="left"/>
      <protection locked="0"/>
    </xf>
    <xf numFmtId="165" fontId="1" fillId="4" borderId="5" xfId="0" applyNumberFormat="1" applyFont="1" applyFill="1" applyBorder="1" applyAlignment="1" applyProtection="1">
      <alignment horizontal="center"/>
      <protection locked="0"/>
    </xf>
    <xf numFmtId="165" fontId="1" fillId="0" borderId="5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center" wrapText="1"/>
    </xf>
    <xf numFmtId="3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4" fontId="6" fillId="0" borderId="7" xfId="0" applyNumberFormat="1" applyFont="1" applyBorder="1" applyAlignment="1">
      <alignment horizontal="center" wrapText="1"/>
    </xf>
    <xf numFmtId="165" fontId="1" fillId="0" borderId="5" xfId="0" applyNumberFormat="1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0" borderId="11" xfId="0" applyBorder="1"/>
    <xf numFmtId="0" fontId="1" fillId="0" borderId="5" xfId="0" applyFont="1" applyBorder="1"/>
    <xf numFmtId="3" fontId="1" fillId="0" borderId="5" xfId="0" applyNumberFormat="1" applyFont="1" applyBorder="1" applyAlignment="1">
      <alignment horizontal="right"/>
    </xf>
    <xf numFmtId="0" fontId="9" fillId="0" borderId="5" xfId="0" applyFont="1" applyBorder="1" applyAlignment="1">
      <alignment horizontal="left"/>
    </xf>
    <xf numFmtId="0" fontId="1" fillId="4" borderId="0" xfId="0" applyFont="1" applyFill="1" applyAlignment="1" applyProtection="1">
      <alignment horizontal="center"/>
      <protection locked="0"/>
    </xf>
    <xf numFmtId="49" fontId="5" fillId="4" borderId="0" xfId="0" applyNumberFormat="1" applyFont="1" applyFill="1" applyAlignment="1" applyProtection="1">
      <alignment horizontal="center"/>
      <protection locked="0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4B01F-DF07-4C8E-9F69-5CAAAD0D7704}">
  <dimension ref="A1:C28"/>
  <sheetViews>
    <sheetView workbookViewId="0">
      <selection activeCell="C1" sqref="C1:C28"/>
    </sheetView>
  </sheetViews>
  <sheetFormatPr defaultRowHeight="13.2" x14ac:dyDescent="0.25"/>
  <cols>
    <col min="2" max="2" width="52.88671875" customWidth="1"/>
  </cols>
  <sheetData>
    <row r="1" spans="1:3" ht="13.8" x14ac:dyDescent="0.3">
      <c r="A1" s="36">
        <v>16040</v>
      </c>
      <c r="B1" s="8" t="s">
        <v>57</v>
      </c>
      <c r="C1">
        <v>0.24</v>
      </c>
    </row>
    <row r="2" spans="1:3" ht="13.8" x14ac:dyDescent="0.3">
      <c r="A2" s="36">
        <v>16335</v>
      </c>
      <c r="B2" s="8" t="s">
        <v>52</v>
      </c>
      <c r="C2">
        <v>0.24</v>
      </c>
    </row>
    <row r="3" spans="1:3" ht="13.8" x14ac:dyDescent="0.3">
      <c r="A3">
        <v>16041</v>
      </c>
      <c r="B3" s="8" t="s">
        <v>64</v>
      </c>
      <c r="C3">
        <v>0.39</v>
      </c>
    </row>
    <row r="4" spans="1:3" ht="13.8" x14ac:dyDescent="0.3">
      <c r="A4">
        <v>16337</v>
      </c>
      <c r="B4" s="8" t="s">
        <v>69</v>
      </c>
      <c r="C4">
        <v>0.56999999999999995</v>
      </c>
    </row>
    <row r="5" spans="1:3" ht="13.8" x14ac:dyDescent="0.3">
      <c r="A5" s="36">
        <v>16039</v>
      </c>
      <c r="B5" s="8" t="s">
        <v>58</v>
      </c>
      <c r="C5">
        <v>0.27</v>
      </c>
    </row>
    <row r="6" spans="1:3" ht="13.8" x14ac:dyDescent="0.3">
      <c r="A6" s="36">
        <v>16045</v>
      </c>
      <c r="B6" s="8" t="s">
        <v>53</v>
      </c>
      <c r="C6">
        <v>0.7</v>
      </c>
    </row>
    <row r="7" spans="1:3" ht="13.8" x14ac:dyDescent="0.3">
      <c r="A7">
        <v>16336</v>
      </c>
      <c r="B7" s="8" t="s">
        <v>67</v>
      </c>
      <c r="C7">
        <v>0.39</v>
      </c>
    </row>
    <row r="8" spans="1:3" ht="13.8" x14ac:dyDescent="0.3">
      <c r="A8">
        <v>16338</v>
      </c>
      <c r="B8" s="8" t="s">
        <v>70</v>
      </c>
      <c r="C8">
        <v>0.61</v>
      </c>
    </row>
    <row r="9" spans="1:3" ht="13.8" x14ac:dyDescent="0.3">
      <c r="A9" s="36">
        <v>17108</v>
      </c>
      <c r="B9" s="8" t="s">
        <v>59</v>
      </c>
      <c r="C9">
        <v>1.53</v>
      </c>
    </row>
    <row r="10" spans="1:3" ht="13.8" x14ac:dyDescent="0.3">
      <c r="A10" s="36">
        <v>17109</v>
      </c>
      <c r="B10" s="8" t="s">
        <v>66</v>
      </c>
      <c r="C10">
        <v>1.8</v>
      </c>
    </row>
    <row r="11" spans="1:3" ht="13.8" x14ac:dyDescent="0.3">
      <c r="A11" s="36">
        <v>16037</v>
      </c>
      <c r="B11" s="8" t="s">
        <v>54</v>
      </c>
      <c r="C11">
        <v>0.35</v>
      </c>
    </row>
    <row r="12" spans="1:3" ht="13.8" x14ac:dyDescent="0.3">
      <c r="A12">
        <v>10309</v>
      </c>
      <c r="B12" s="8" t="s">
        <v>71</v>
      </c>
      <c r="C12">
        <v>1.5</v>
      </c>
    </row>
    <row r="13" spans="1:3" ht="13.8" x14ac:dyDescent="0.3">
      <c r="A13" s="36">
        <v>10142</v>
      </c>
      <c r="B13" s="8" t="s">
        <v>55</v>
      </c>
      <c r="C13">
        <v>0.55000000000000004</v>
      </c>
    </row>
    <row r="14" spans="1:3" ht="13.8" x14ac:dyDescent="0.3">
      <c r="A14" s="36">
        <v>16042</v>
      </c>
      <c r="B14" s="8" t="s">
        <v>41</v>
      </c>
      <c r="C14">
        <v>0.35</v>
      </c>
    </row>
    <row r="15" spans="1:3" ht="13.8" customHeight="1" x14ac:dyDescent="0.3">
      <c r="A15" s="36">
        <v>14100</v>
      </c>
      <c r="B15" s="37" t="s">
        <v>42</v>
      </c>
      <c r="C15">
        <v>0.35</v>
      </c>
    </row>
    <row r="16" spans="1:3" ht="13.8" x14ac:dyDescent="0.3">
      <c r="A16" s="36">
        <v>10300</v>
      </c>
      <c r="B16" s="8" t="s">
        <v>63</v>
      </c>
      <c r="C16">
        <v>3.5</v>
      </c>
    </row>
    <row r="17" spans="1:3" ht="13.8" x14ac:dyDescent="0.3">
      <c r="A17" s="36">
        <v>10219</v>
      </c>
      <c r="B17" s="8" t="s">
        <v>40</v>
      </c>
      <c r="C17">
        <v>2.5</v>
      </c>
    </row>
    <row r="18" spans="1:3" ht="13.8" x14ac:dyDescent="0.3">
      <c r="A18" s="36">
        <v>10312</v>
      </c>
      <c r="B18" s="8" t="s">
        <v>56</v>
      </c>
      <c r="C18">
        <v>3.9</v>
      </c>
    </row>
    <row r="19" spans="1:3" ht="13.8" x14ac:dyDescent="0.3">
      <c r="A19" s="36">
        <v>16248</v>
      </c>
      <c r="B19" s="8" t="s">
        <v>47</v>
      </c>
      <c r="C19">
        <v>1</v>
      </c>
    </row>
    <row r="20" spans="1:3" ht="13.8" x14ac:dyDescent="0.3">
      <c r="A20" s="36">
        <v>10315</v>
      </c>
      <c r="B20" s="8" t="s">
        <v>48</v>
      </c>
      <c r="C20">
        <v>2.6</v>
      </c>
    </row>
    <row r="21" spans="1:3" ht="13.8" x14ac:dyDescent="0.3">
      <c r="A21" s="36">
        <v>10303</v>
      </c>
      <c r="B21" s="8" t="s">
        <v>49</v>
      </c>
      <c r="C21">
        <v>0.21</v>
      </c>
    </row>
    <row r="22" spans="1:3" ht="13.8" x14ac:dyDescent="0.3">
      <c r="A22" s="36">
        <v>16292</v>
      </c>
      <c r="B22" s="8" t="s">
        <v>76</v>
      </c>
      <c r="C22">
        <v>0.7</v>
      </c>
    </row>
    <row r="23" spans="1:3" ht="13.8" x14ac:dyDescent="0.3">
      <c r="A23" s="36">
        <v>16123</v>
      </c>
      <c r="B23" s="8" t="s">
        <v>46</v>
      </c>
      <c r="C23">
        <v>1.07</v>
      </c>
    </row>
    <row r="24" spans="1:3" ht="13.8" x14ac:dyDescent="0.3">
      <c r="A24" s="36">
        <v>10410</v>
      </c>
      <c r="B24" s="8" t="s">
        <v>43</v>
      </c>
      <c r="C24">
        <v>0.7</v>
      </c>
    </row>
    <row r="25" spans="1:3" ht="13.8" x14ac:dyDescent="0.3">
      <c r="A25" s="36">
        <v>16122</v>
      </c>
      <c r="B25" s="8" t="s">
        <v>45</v>
      </c>
      <c r="C25">
        <v>2</v>
      </c>
    </row>
    <row r="26" spans="1:3" ht="13.8" x14ac:dyDescent="0.3">
      <c r="A26" s="36">
        <v>16109</v>
      </c>
      <c r="B26" s="8" t="s">
        <v>44</v>
      </c>
      <c r="C26">
        <v>5.48</v>
      </c>
    </row>
    <row r="27" spans="1:3" ht="13.8" x14ac:dyDescent="0.3">
      <c r="A27" s="36">
        <v>10906</v>
      </c>
      <c r="B27" s="8" t="s">
        <v>50</v>
      </c>
      <c r="C27">
        <v>0.36</v>
      </c>
    </row>
    <row r="28" spans="1:3" ht="13.8" x14ac:dyDescent="0.3">
      <c r="A28" s="36">
        <v>10906</v>
      </c>
      <c r="B28" s="8" t="s">
        <v>51</v>
      </c>
      <c r="C28">
        <v>0.36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topLeftCell="B20" zoomScale="106" zoomScaleNormal="106" workbookViewId="0">
      <selection activeCell="C34" sqref="C34"/>
    </sheetView>
  </sheetViews>
  <sheetFormatPr defaultColWidth="9.109375" defaultRowHeight="13.8" x14ac:dyDescent="0.3"/>
  <cols>
    <col min="1" max="1" width="43.6640625" style="1" hidden="1" customWidth="1"/>
    <col min="2" max="2" width="3.5546875" style="1" bestFit="1" customWidth="1"/>
    <col min="3" max="3" width="50.33203125" style="6" customWidth="1"/>
    <col min="4" max="4" width="8.109375" style="1" hidden="1" customWidth="1"/>
    <col min="5" max="6" width="10" style="1" hidden="1" customWidth="1"/>
    <col min="7" max="7" width="21.44140625" style="1" customWidth="1"/>
    <col min="8" max="8" width="8.44140625" style="1" hidden="1" customWidth="1"/>
    <col min="9" max="9" width="8.44140625" style="1" customWidth="1"/>
    <col min="10" max="10" width="7.33203125" style="1" customWidth="1"/>
    <col min="11" max="11" width="22" style="1" customWidth="1"/>
    <col min="12" max="12" width="18.44140625" style="1" customWidth="1"/>
    <col min="13" max="13" width="26.6640625" style="1" customWidth="1"/>
    <col min="14" max="16384" width="9.109375" style="1"/>
  </cols>
  <sheetData>
    <row r="1" spans="2:13" ht="21.75" customHeight="1" x14ac:dyDescent="0.3"/>
    <row r="2" spans="2:13" x14ac:dyDescent="0.3">
      <c r="C2" s="26" t="s">
        <v>28</v>
      </c>
    </row>
    <row r="3" spans="2:13" ht="15" customHeight="1" x14ac:dyDescent="0.3">
      <c r="C3" s="26" t="s">
        <v>81</v>
      </c>
    </row>
    <row r="4" spans="2:13" ht="15" customHeight="1" x14ac:dyDescent="0.35">
      <c r="C4" s="26"/>
      <c r="M4" s="2" t="s">
        <v>80</v>
      </c>
    </row>
    <row r="5" spans="2:13" ht="15" customHeight="1" x14ac:dyDescent="0.3">
      <c r="C5" s="26"/>
    </row>
    <row r="6" spans="2:13" x14ac:dyDescent="0.3">
      <c r="C6" s="3" t="s">
        <v>7</v>
      </c>
    </row>
    <row r="7" spans="2:13" ht="14.4" x14ac:dyDescent="0.3">
      <c r="C7" s="3" t="s">
        <v>60</v>
      </c>
      <c r="L7" s="20"/>
    </row>
    <row r="8" spans="2:13" x14ac:dyDescent="0.3">
      <c r="C8" s="3" t="s">
        <v>61</v>
      </c>
    </row>
    <row r="9" spans="2:13" ht="24" customHeight="1" x14ac:dyDescent="0.3">
      <c r="C9" s="3"/>
    </row>
    <row r="10" spans="2:13" ht="25.8" x14ac:dyDescent="0.5">
      <c r="C10" s="4" t="s">
        <v>11</v>
      </c>
      <c r="D10" s="41"/>
      <c r="E10" s="41"/>
      <c r="F10" s="41"/>
      <c r="G10" s="41"/>
      <c r="H10" s="41"/>
      <c r="I10" s="41"/>
      <c r="J10" s="41"/>
      <c r="K10" s="41"/>
      <c r="L10" s="41"/>
      <c r="M10" s="5"/>
    </row>
    <row r="11" spans="2:13" ht="24" customHeight="1" thickBot="1" x14ac:dyDescent="0.35"/>
    <row r="12" spans="2:13" ht="18.600000000000001" thickTop="1" x14ac:dyDescent="0.35">
      <c r="B12" s="42" t="s">
        <v>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</row>
    <row r="13" spans="2:13" ht="27.6" x14ac:dyDescent="0.3">
      <c r="B13" s="21" t="s">
        <v>62</v>
      </c>
      <c r="C13" s="22" t="s">
        <v>2</v>
      </c>
      <c r="D13" s="22" t="s">
        <v>3</v>
      </c>
      <c r="E13" s="22" t="s">
        <v>4</v>
      </c>
      <c r="F13" s="23" t="s">
        <v>5</v>
      </c>
      <c r="G13" s="23" t="s">
        <v>79</v>
      </c>
      <c r="H13" s="22" t="s">
        <v>77</v>
      </c>
      <c r="I13" s="35" t="s">
        <v>78</v>
      </c>
      <c r="J13" s="24" t="s">
        <v>6</v>
      </c>
      <c r="K13" s="24" t="s">
        <v>30</v>
      </c>
      <c r="L13" s="23" t="s">
        <v>29</v>
      </c>
      <c r="M13" s="25" t="s">
        <v>27</v>
      </c>
    </row>
    <row r="14" spans="2:13" x14ac:dyDescent="0.3">
      <c r="B14" s="7" t="s">
        <v>12</v>
      </c>
      <c r="C14" s="8" t="s">
        <v>57</v>
      </c>
      <c r="D14" s="9">
        <v>3000</v>
      </c>
      <c r="E14" s="9">
        <v>4000</v>
      </c>
      <c r="F14" s="9">
        <v>3000</v>
      </c>
      <c r="G14" s="27"/>
      <c r="H14" s="30">
        <v>9000</v>
      </c>
      <c r="I14" s="38">
        <v>12000</v>
      </c>
      <c r="J14" s="9" t="s">
        <v>8</v>
      </c>
      <c r="K14" s="27"/>
      <c r="L14" s="28">
        <f>+K14*1.095</f>
        <v>0</v>
      </c>
      <c r="M14" s="29">
        <f>+I14*L14</f>
        <v>0</v>
      </c>
    </row>
    <row r="15" spans="2:13" x14ac:dyDescent="0.3">
      <c r="B15" s="7" t="s">
        <v>13</v>
      </c>
      <c r="C15" s="8" t="s">
        <v>52</v>
      </c>
      <c r="D15" s="9">
        <v>700</v>
      </c>
      <c r="E15" s="9">
        <v>600</v>
      </c>
      <c r="F15" s="9">
        <v>700</v>
      </c>
      <c r="G15" s="27"/>
      <c r="H15" s="30">
        <v>600</v>
      </c>
      <c r="I15" s="38">
        <v>500</v>
      </c>
      <c r="J15" s="9" t="s">
        <v>8</v>
      </c>
      <c r="K15" s="27"/>
      <c r="L15" s="28">
        <f t="shared" ref="L15:L41" si="0">+K15*1.095</f>
        <v>0</v>
      </c>
      <c r="M15" s="29">
        <f t="shared" ref="M15:M41" si="1">+I15*L15</f>
        <v>0</v>
      </c>
    </row>
    <row r="16" spans="2:13" x14ac:dyDescent="0.3">
      <c r="B16" s="7" t="s">
        <v>14</v>
      </c>
      <c r="C16" s="8" t="s">
        <v>64</v>
      </c>
      <c r="D16" s="9"/>
      <c r="E16" s="9"/>
      <c r="F16" s="9"/>
      <c r="G16" s="27"/>
      <c r="H16" s="30">
        <v>5000</v>
      </c>
      <c r="I16" s="38">
        <v>8000</v>
      </c>
      <c r="J16" s="9" t="s">
        <v>8</v>
      </c>
      <c r="K16" s="27"/>
      <c r="L16" s="28">
        <f t="shared" si="0"/>
        <v>0</v>
      </c>
      <c r="M16" s="29">
        <f t="shared" si="1"/>
        <v>0</v>
      </c>
    </row>
    <row r="17" spans="2:13" x14ac:dyDescent="0.3">
      <c r="B17" s="7" t="s">
        <v>15</v>
      </c>
      <c r="C17" s="8" t="s">
        <v>69</v>
      </c>
      <c r="D17" s="9"/>
      <c r="E17" s="9"/>
      <c r="F17" s="9"/>
      <c r="G17" s="27"/>
      <c r="H17" s="30">
        <v>50</v>
      </c>
      <c r="I17" s="38">
        <f t="shared" ref="I17:I41" si="2">+H17*2</f>
        <v>100</v>
      </c>
      <c r="J17" s="9" t="s">
        <v>8</v>
      </c>
      <c r="K17" s="27"/>
      <c r="L17" s="28">
        <f t="shared" si="0"/>
        <v>0</v>
      </c>
      <c r="M17" s="29">
        <f t="shared" si="1"/>
        <v>0</v>
      </c>
    </row>
    <row r="18" spans="2:13" x14ac:dyDescent="0.3">
      <c r="B18" s="7" t="s">
        <v>16</v>
      </c>
      <c r="C18" s="8" t="s">
        <v>58</v>
      </c>
      <c r="D18" s="9">
        <v>5000</v>
      </c>
      <c r="E18" s="9">
        <v>5000</v>
      </c>
      <c r="F18" s="9">
        <v>3000</v>
      </c>
      <c r="G18" s="27"/>
      <c r="H18" s="30">
        <v>10000</v>
      </c>
      <c r="I18" s="38">
        <v>20000</v>
      </c>
      <c r="J18" s="9" t="s">
        <v>8</v>
      </c>
      <c r="K18" s="27"/>
      <c r="L18" s="28">
        <f t="shared" si="0"/>
        <v>0</v>
      </c>
      <c r="M18" s="29">
        <f t="shared" si="1"/>
        <v>0</v>
      </c>
    </row>
    <row r="19" spans="2:13" x14ac:dyDescent="0.3">
      <c r="B19" s="7" t="s">
        <v>17</v>
      </c>
      <c r="C19" s="8" t="s">
        <v>53</v>
      </c>
      <c r="D19" s="9">
        <v>200</v>
      </c>
      <c r="E19" s="9">
        <v>200</v>
      </c>
      <c r="F19" s="9">
        <v>100</v>
      </c>
      <c r="G19" s="27"/>
      <c r="H19" s="30">
        <v>1500</v>
      </c>
      <c r="I19" s="38">
        <v>2000</v>
      </c>
      <c r="J19" s="9" t="s">
        <v>8</v>
      </c>
      <c r="K19" s="27"/>
      <c r="L19" s="28">
        <f t="shared" si="0"/>
        <v>0</v>
      </c>
      <c r="M19" s="29">
        <f t="shared" si="1"/>
        <v>0</v>
      </c>
    </row>
    <row r="20" spans="2:13" x14ac:dyDescent="0.3">
      <c r="B20" s="7" t="s">
        <v>18</v>
      </c>
      <c r="C20" s="8" t="s">
        <v>67</v>
      </c>
      <c r="D20" s="9"/>
      <c r="E20" s="9"/>
      <c r="F20" s="9"/>
      <c r="G20" s="27"/>
      <c r="H20" s="30">
        <v>100</v>
      </c>
      <c r="I20" s="38">
        <v>2500</v>
      </c>
      <c r="J20" s="9" t="s">
        <v>8</v>
      </c>
      <c r="K20" s="27"/>
      <c r="L20" s="28">
        <f t="shared" si="0"/>
        <v>0</v>
      </c>
      <c r="M20" s="29">
        <f t="shared" si="1"/>
        <v>0</v>
      </c>
    </row>
    <row r="21" spans="2:13" x14ac:dyDescent="0.3">
      <c r="B21" s="7" t="s">
        <v>19</v>
      </c>
      <c r="C21" s="8" t="s">
        <v>70</v>
      </c>
      <c r="D21" s="9"/>
      <c r="E21" s="9"/>
      <c r="F21" s="9"/>
      <c r="G21" s="27"/>
      <c r="H21" s="30">
        <v>50</v>
      </c>
      <c r="I21" s="38">
        <v>100</v>
      </c>
      <c r="J21" s="9" t="s">
        <v>8</v>
      </c>
      <c r="K21" s="27"/>
      <c r="L21" s="28">
        <f t="shared" si="0"/>
        <v>0</v>
      </c>
      <c r="M21" s="29">
        <f t="shared" si="1"/>
        <v>0</v>
      </c>
    </row>
    <row r="22" spans="2:13" x14ac:dyDescent="0.3">
      <c r="B22" s="7" t="s">
        <v>20</v>
      </c>
      <c r="C22" s="8" t="s">
        <v>59</v>
      </c>
      <c r="D22" s="9">
        <v>100</v>
      </c>
      <c r="E22" s="9">
        <v>100</v>
      </c>
      <c r="F22" s="9">
        <v>0</v>
      </c>
      <c r="G22" s="27"/>
      <c r="H22" s="30">
        <f>+D22+E22+F22</f>
        <v>200</v>
      </c>
      <c r="I22" s="38">
        <v>400</v>
      </c>
      <c r="J22" s="9" t="s">
        <v>8</v>
      </c>
      <c r="K22" s="27"/>
      <c r="L22" s="28">
        <f t="shared" si="0"/>
        <v>0</v>
      </c>
      <c r="M22" s="29">
        <f t="shared" si="1"/>
        <v>0</v>
      </c>
    </row>
    <row r="23" spans="2:13" x14ac:dyDescent="0.3">
      <c r="B23" s="7" t="s">
        <v>21</v>
      </c>
      <c r="C23" s="8" t="s">
        <v>66</v>
      </c>
      <c r="D23" s="9">
        <v>30</v>
      </c>
      <c r="E23" s="9">
        <v>40</v>
      </c>
      <c r="F23" s="9">
        <v>30</v>
      </c>
      <c r="G23" s="27"/>
      <c r="H23" s="30">
        <v>400</v>
      </c>
      <c r="I23" s="38">
        <f t="shared" si="2"/>
        <v>800</v>
      </c>
      <c r="J23" s="9" t="s">
        <v>8</v>
      </c>
      <c r="K23" s="27"/>
      <c r="L23" s="28">
        <f t="shared" si="0"/>
        <v>0</v>
      </c>
      <c r="M23" s="29">
        <f t="shared" si="1"/>
        <v>0</v>
      </c>
    </row>
    <row r="24" spans="2:13" x14ac:dyDescent="0.3">
      <c r="B24" s="7" t="s">
        <v>22</v>
      </c>
      <c r="C24" s="8" t="s">
        <v>54</v>
      </c>
      <c r="D24" s="9">
        <v>2000</v>
      </c>
      <c r="E24" s="9">
        <v>2000</v>
      </c>
      <c r="F24" s="9">
        <v>1000</v>
      </c>
      <c r="G24" s="27"/>
      <c r="H24" s="30">
        <v>8000</v>
      </c>
      <c r="I24" s="38">
        <v>12000</v>
      </c>
      <c r="J24" s="9" t="s">
        <v>8</v>
      </c>
      <c r="K24" s="27"/>
      <c r="L24" s="28">
        <f t="shared" si="0"/>
        <v>0</v>
      </c>
      <c r="M24" s="29">
        <f t="shared" si="1"/>
        <v>0</v>
      </c>
    </row>
    <row r="25" spans="2:13" x14ac:dyDescent="0.3">
      <c r="B25" s="7" t="s">
        <v>23</v>
      </c>
      <c r="C25" s="8" t="s">
        <v>82</v>
      </c>
      <c r="D25" s="9"/>
      <c r="E25" s="9"/>
      <c r="F25" s="9"/>
      <c r="G25" s="27"/>
      <c r="H25" s="30">
        <v>200</v>
      </c>
      <c r="I25" s="38">
        <v>200</v>
      </c>
      <c r="J25" s="9" t="s">
        <v>8</v>
      </c>
      <c r="K25" s="27"/>
      <c r="L25" s="28">
        <f t="shared" si="0"/>
        <v>0</v>
      </c>
      <c r="M25" s="29">
        <f t="shared" si="1"/>
        <v>0</v>
      </c>
    </row>
    <row r="26" spans="2:13" x14ac:dyDescent="0.3">
      <c r="B26" s="7" t="s">
        <v>24</v>
      </c>
      <c r="C26" s="8" t="s">
        <v>55</v>
      </c>
      <c r="D26" s="9">
        <v>500</v>
      </c>
      <c r="E26" s="9">
        <v>500</v>
      </c>
      <c r="F26" s="9">
        <v>200</v>
      </c>
      <c r="G26" s="27"/>
      <c r="H26" s="30">
        <v>3500</v>
      </c>
      <c r="I26" s="38">
        <f t="shared" si="2"/>
        <v>7000</v>
      </c>
      <c r="J26" s="9" t="s">
        <v>8</v>
      </c>
      <c r="K26" s="27"/>
      <c r="L26" s="28">
        <f t="shared" si="0"/>
        <v>0</v>
      </c>
      <c r="M26" s="29">
        <f t="shared" si="1"/>
        <v>0</v>
      </c>
    </row>
    <row r="27" spans="2:13" x14ac:dyDescent="0.3">
      <c r="B27" s="7" t="s">
        <v>25</v>
      </c>
      <c r="C27" s="8" t="s">
        <v>41</v>
      </c>
      <c r="D27" s="9">
        <v>5000</v>
      </c>
      <c r="E27" s="9">
        <v>5000</v>
      </c>
      <c r="F27" s="9">
        <v>2000</v>
      </c>
      <c r="G27" s="27"/>
      <c r="H27" s="30">
        <f>+D27+E27+F27</f>
        <v>12000</v>
      </c>
      <c r="I27" s="38">
        <v>18000</v>
      </c>
      <c r="J27" s="9" t="s">
        <v>8</v>
      </c>
      <c r="K27" s="27"/>
      <c r="L27" s="28">
        <f t="shared" si="0"/>
        <v>0</v>
      </c>
      <c r="M27" s="29">
        <f t="shared" si="1"/>
        <v>0</v>
      </c>
    </row>
    <row r="28" spans="2:13" ht="27.6" x14ac:dyDescent="0.3">
      <c r="B28" s="7" t="s">
        <v>26</v>
      </c>
      <c r="C28" s="10" t="s">
        <v>42</v>
      </c>
      <c r="D28" s="9">
        <v>1000</v>
      </c>
      <c r="E28" s="9">
        <v>1000</v>
      </c>
      <c r="F28" s="9">
        <v>1000</v>
      </c>
      <c r="G28" s="27"/>
      <c r="H28" s="30">
        <v>3500</v>
      </c>
      <c r="I28" s="38">
        <v>10000</v>
      </c>
      <c r="J28" s="9" t="s">
        <v>8</v>
      </c>
      <c r="K28" s="27"/>
      <c r="L28" s="28">
        <f t="shared" si="0"/>
        <v>0</v>
      </c>
      <c r="M28" s="29">
        <f t="shared" si="1"/>
        <v>0</v>
      </c>
    </row>
    <row r="29" spans="2:13" x14ac:dyDescent="0.3">
      <c r="B29" s="7" t="s">
        <v>32</v>
      </c>
      <c r="C29" s="8" t="s">
        <v>63</v>
      </c>
      <c r="D29" s="9">
        <v>400</v>
      </c>
      <c r="E29" s="9">
        <v>400</v>
      </c>
      <c r="F29" s="9">
        <v>400</v>
      </c>
      <c r="G29" s="27"/>
      <c r="H29" s="30">
        <f>+D29+E29+F29</f>
        <v>1200</v>
      </c>
      <c r="I29" s="38">
        <v>2000</v>
      </c>
      <c r="J29" s="9" t="s">
        <v>31</v>
      </c>
      <c r="K29" s="27"/>
      <c r="L29" s="28">
        <f t="shared" si="0"/>
        <v>0</v>
      </c>
      <c r="M29" s="29">
        <f t="shared" si="1"/>
        <v>0</v>
      </c>
    </row>
    <row r="30" spans="2:13" x14ac:dyDescent="0.3">
      <c r="B30" s="7" t="s">
        <v>33</v>
      </c>
      <c r="C30" s="8" t="s">
        <v>40</v>
      </c>
      <c r="D30" s="9">
        <v>30</v>
      </c>
      <c r="E30" s="9">
        <v>40</v>
      </c>
      <c r="F30" s="9">
        <v>30</v>
      </c>
      <c r="G30" s="27"/>
      <c r="H30" s="30">
        <v>130</v>
      </c>
      <c r="I30" s="38">
        <v>200</v>
      </c>
      <c r="J30" s="9" t="s">
        <v>8</v>
      </c>
      <c r="K30" s="27"/>
      <c r="L30" s="28">
        <f t="shared" si="0"/>
        <v>0</v>
      </c>
      <c r="M30" s="29">
        <f t="shared" si="1"/>
        <v>0</v>
      </c>
    </row>
    <row r="31" spans="2:13" x14ac:dyDescent="0.3">
      <c r="B31" s="7" t="s">
        <v>34</v>
      </c>
      <c r="C31" s="8" t="s">
        <v>56</v>
      </c>
      <c r="D31" s="9">
        <v>100</v>
      </c>
      <c r="E31" s="9">
        <v>100</v>
      </c>
      <c r="F31" s="9">
        <v>50</v>
      </c>
      <c r="G31" s="27"/>
      <c r="H31" s="30">
        <v>200</v>
      </c>
      <c r="I31" s="38">
        <v>350</v>
      </c>
      <c r="J31" s="9" t="s">
        <v>8</v>
      </c>
      <c r="K31" s="27"/>
      <c r="L31" s="28">
        <f t="shared" si="0"/>
        <v>0</v>
      </c>
      <c r="M31" s="29">
        <f t="shared" si="1"/>
        <v>0</v>
      </c>
    </row>
    <row r="32" spans="2:13" x14ac:dyDescent="0.3">
      <c r="B32" s="7" t="s">
        <v>35</v>
      </c>
      <c r="C32" s="8" t="s">
        <v>47</v>
      </c>
      <c r="D32" s="9">
        <v>700</v>
      </c>
      <c r="E32" s="9">
        <v>700</v>
      </c>
      <c r="F32" s="9">
        <v>600</v>
      </c>
      <c r="G32" s="27"/>
      <c r="H32" s="30">
        <f>+D32+E32+F32</f>
        <v>2000</v>
      </c>
      <c r="I32" s="38">
        <v>3500</v>
      </c>
      <c r="J32" s="9" t="s">
        <v>8</v>
      </c>
      <c r="K32" s="27"/>
      <c r="L32" s="28">
        <f t="shared" si="0"/>
        <v>0</v>
      </c>
      <c r="M32" s="29">
        <f t="shared" si="1"/>
        <v>0</v>
      </c>
    </row>
    <row r="33" spans="2:13" x14ac:dyDescent="0.3">
      <c r="B33" s="7" t="s">
        <v>36</v>
      </c>
      <c r="C33" s="8" t="s">
        <v>48</v>
      </c>
      <c r="D33" s="9">
        <v>300</v>
      </c>
      <c r="E33" s="9">
        <v>400</v>
      </c>
      <c r="F33" s="9">
        <v>300</v>
      </c>
      <c r="G33" s="27"/>
      <c r="H33" s="30">
        <v>1000</v>
      </c>
      <c r="I33" s="38">
        <v>2000</v>
      </c>
      <c r="J33" s="9" t="s">
        <v>8</v>
      </c>
      <c r="K33" s="27"/>
      <c r="L33" s="28">
        <f t="shared" si="0"/>
        <v>0</v>
      </c>
      <c r="M33" s="29">
        <f t="shared" si="1"/>
        <v>0</v>
      </c>
    </row>
    <row r="34" spans="2:13" x14ac:dyDescent="0.3">
      <c r="B34" s="7" t="s">
        <v>37</v>
      </c>
      <c r="C34" s="8" t="s">
        <v>49</v>
      </c>
      <c r="D34" s="9">
        <v>3000</v>
      </c>
      <c r="E34" s="9">
        <v>4000</v>
      </c>
      <c r="F34" s="9">
        <v>3000</v>
      </c>
      <c r="G34" s="34" t="s">
        <v>75</v>
      </c>
      <c r="H34" s="30">
        <v>25000</v>
      </c>
      <c r="I34" s="38">
        <f t="shared" si="2"/>
        <v>50000</v>
      </c>
      <c r="J34" s="9" t="s">
        <v>8</v>
      </c>
      <c r="K34" s="27"/>
      <c r="L34" s="28">
        <f t="shared" si="0"/>
        <v>0</v>
      </c>
      <c r="M34" s="29">
        <f t="shared" si="1"/>
        <v>0</v>
      </c>
    </row>
    <row r="35" spans="2:13" x14ac:dyDescent="0.3">
      <c r="B35" s="7" t="s">
        <v>38</v>
      </c>
      <c r="C35" s="8" t="s">
        <v>76</v>
      </c>
      <c r="D35" s="9">
        <v>700</v>
      </c>
      <c r="E35" s="9">
        <v>600</v>
      </c>
      <c r="F35" s="9">
        <v>700</v>
      </c>
      <c r="G35" s="31" t="s">
        <v>75</v>
      </c>
      <c r="H35" s="30">
        <v>5000</v>
      </c>
      <c r="I35" s="38">
        <v>10000</v>
      </c>
      <c r="J35" s="9" t="s">
        <v>8</v>
      </c>
      <c r="K35" s="27"/>
      <c r="L35" s="28">
        <f t="shared" ref="L35" si="3">+K35*1.095</f>
        <v>0</v>
      </c>
      <c r="M35" s="29">
        <f t="shared" ref="M35" si="4">+I35*L35</f>
        <v>0</v>
      </c>
    </row>
    <row r="36" spans="2:13" s="12" customFormat="1" x14ac:dyDescent="0.3">
      <c r="B36" s="7" t="s">
        <v>39</v>
      </c>
      <c r="C36" s="10" t="s">
        <v>83</v>
      </c>
      <c r="D36" s="11">
        <v>2000</v>
      </c>
      <c r="E36" s="11">
        <v>2000</v>
      </c>
      <c r="F36" s="11">
        <v>1000</v>
      </c>
      <c r="G36" s="34" t="s">
        <v>75</v>
      </c>
      <c r="H36" s="30">
        <v>3000</v>
      </c>
      <c r="I36" s="38">
        <f t="shared" si="2"/>
        <v>6000</v>
      </c>
      <c r="J36" s="9" t="s">
        <v>8</v>
      </c>
      <c r="K36" s="27"/>
      <c r="L36" s="28">
        <f t="shared" si="0"/>
        <v>0</v>
      </c>
      <c r="M36" s="29">
        <f t="shared" si="1"/>
        <v>0</v>
      </c>
    </row>
    <row r="37" spans="2:13" s="12" customFormat="1" x14ac:dyDescent="0.3">
      <c r="B37" s="7" t="s">
        <v>65</v>
      </c>
      <c r="C37" s="10" t="s">
        <v>43</v>
      </c>
      <c r="D37" s="11">
        <v>100</v>
      </c>
      <c r="E37" s="11">
        <v>100</v>
      </c>
      <c r="F37" s="11">
        <v>100</v>
      </c>
      <c r="G37" s="31" t="s">
        <v>75</v>
      </c>
      <c r="H37" s="30">
        <v>1500</v>
      </c>
      <c r="I37" s="38">
        <f t="shared" si="2"/>
        <v>3000</v>
      </c>
      <c r="J37" s="9" t="s">
        <v>8</v>
      </c>
      <c r="K37" s="27"/>
      <c r="L37" s="28">
        <f t="shared" si="0"/>
        <v>0</v>
      </c>
      <c r="M37" s="29">
        <f t="shared" si="1"/>
        <v>0</v>
      </c>
    </row>
    <row r="38" spans="2:13" s="12" customFormat="1" x14ac:dyDescent="0.3">
      <c r="B38" s="7" t="s">
        <v>68</v>
      </c>
      <c r="C38" s="8" t="s">
        <v>45</v>
      </c>
      <c r="D38" s="9">
        <v>30</v>
      </c>
      <c r="E38" s="9">
        <v>30</v>
      </c>
      <c r="F38" s="9">
        <v>10</v>
      </c>
      <c r="G38" s="31" t="s">
        <v>75</v>
      </c>
      <c r="H38" s="30">
        <v>50</v>
      </c>
      <c r="I38" s="38">
        <f t="shared" si="2"/>
        <v>100</v>
      </c>
      <c r="J38" s="9" t="s">
        <v>8</v>
      </c>
      <c r="K38" s="27"/>
      <c r="L38" s="28">
        <f t="shared" si="0"/>
        <v>0</v>
      </c>
      <c r="M38" s="29">
        <f t="shared" si="1"/>
        <v>0</v>
      </c>
    </row>
    <row r="39" spans="2:13" x14ac:dyDescent="0.3">
      <c r="B39" s="7" t="s">
        <v>72</v>
      </c>
      <c r="C39" s="39" t="s">
        <v>44</v>
      </c>
      <c r="D39" s="9">
        <v>20</v>
      </c>
      <c r="E39" s="9">
        <v>20</v>
      </c>
      <c r="F39" s="9">
        <v>10</v>
      </c>
      <c r="G39" s="31" t="s">
        <v>75</v>
      </c>
      <c r="H39" s="30">
        <f>+D39+E39+F39</f>
        <v>50</v>
      </c>
      <c r="I39" s="38">
        <f t="shared" si="2"/>
        <v>100</v>
      </c>
      <c r="J39" s="9" t="s">
        <v>8</v>
      </c>
      <c r="K39" s="27"/>
      <c r="L39" s="28">
        <f t="shared" si="0"/>
        <v>0</v>
      </c>
      <c r="M39" s="29">
        <f t="shared" si="1"/>
        <v>0</v>
      </c>
    </row>
    <row r="40" spans="2:13" x14ac:dyDescent="0.3">
      <c r="B40" s="7" t="s">
        <v>73</v>
      </c>
      <c r="C40" s="8" t="s">
        <v>50</v>
      </c>
      <c r="D40" s="9">
        <v>700</v>
      </c>
      <c r="E40" s="9">
        <v>700</v>
      </c>
      <c r="F40" s="9">
        <v>600</v>
      </c>
      <c r="G40" s="31" t="s">
        <v>75</v>
      </c>
      <c r="H40" s="30">
        <v>2500</v>
      </c>
      <c r="I40" s="38">
        <f t="shared" si="2"/>
        <v>5000</v>
      </c>
      <c r="J40" s="9" t="s">
        <v>8</v>
      </c>
      <c r="K40" s="27"/>
      <c r="L40" s="28">
        <f t="shared" si="0"/>
        <v>0</v>
      </c>
      <c r="M40" s="29">
        <f t="shared" si="1"/>
        <v>0</v>
      </c>
    </row>
    <row r="41" spans="2:13" x14ac:dyDescent="0.3">
      <c r="B41" s="7" t="s">
        <v>74</v>
      </c>
      <c r="C41" s="8" t="s">
        <v>51</v>
      </c>
      <c r="D41" s="9">
        <v>700</v>
      </c>
      <c r="E41" s="9">
        <v>700</v>
      </c>
      <c r="F41" s="9">
        <v>600</v>
      </c>
      <c r="G41" s="31" t="s">
        <v>75</v>
      </c>
      <c r="H41" s="30">
        <v>2500</v>
      </c>
      <c r="I41" s="38">
        <f t="shared" si="2"/>
        <v>5000</v>
      </c>
      <c r="J41" s="9" t="s">
        <v>8</v>
      </c>
      <c r="K41" s="27"/>
      <c r="L41" s="28">
        <f t="shared" si="0"/>
        <v>0</v>
      </c>
      <c r="M41" s="29">
        <f t="shared" si="1"/>
        <v>0</v>
      </c>
    </row>
    <row r="42" spans="2:13" ht="16.2" thickBot="1" x14ac:dyDescent="0.35">
      <c r="B42" s="13"/>
      <c r="C42" s="14" t="s">
        <v>0</v>
      </c>
      <c r="D42" s="15"/>
      <c r="E42" s="15"/>
      <c r="F42" s="15"/>
      <c r="G42" s="32"/>
      <c r="H42" s="15"/>
      <c r="I42" s="15"/>
      <c r="J42" s="15"/>
      <c r="K42" s="16"/>
      <c r="L42" s="17"/>
      <c r="M42" s="33">
        <f>SUM(M14:M41)</f>
        <v>0</v>
      </c>
    </row>
    <row r="43" spans="2:13" ht="14.4" thickTop="1" x14ac:dyDescent="0.3">
      <c r="M43" s="18"/>
    </row>
    <row r="44" spans="2:13" x14ac:dyDescent="0.3">
      <c r="C44" s="19" t="s">
        <v>9</v>
      </c>
      <c r="K44" s="1" t="s">
        <v>10</v>
      </c>
    </row>
    <row r="45" spans="2:13" x14ac:dyDescent="0.3">
      <c r="C45" s="26"/>
      <c r="J45" s="40"/>
      <c r="K45" s="40"/>
      <c r="L45" s="40"/>
      <c r="M45" s="40"/>
    </row>
    <row r="46" spans="2:13" ht="7.5" customHeight="1" x14ac:dyDescent="0.3"/>
  </sheetData>
  <sheetProtection algorithmName="SHA-512" hashValue="SgnjQ8SxuOfcowSTwm36/Yh68PCjIokR5g90oBOpPfw22ceVS7MMNmcc4pY2xxtOcMf2brRMi5zEoJUTSw19Xg==" saltValue="kTQYlSN3TcXhxfG1DKCY8w==" spinCount="100000" sheet="1" objects="1" scenarios="1"/>
  <protectedRanges>
    <protectedRange sqref="C3:C5" name="Obseg1"/>
    <protectedRange sqref="D10" name="Obseg2"/>
    <protectedRange sqref="C45" name="Obseg4"/>
    <protectedRange sqref="J45:K45" name="Obseg5"/>
  </protectedRanges>
  <mergeCells count="3">
    <mergeCell ref="J45:M45"/>
    <mergeCell ref="D10:L10"/>
    <mergeCell ref="B12:M12"/>
  </mergeCells>
  <phoneticPr fontId="0" type="noConversion"/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E782D004EED7D4CA6645C5DAE41E4E9" ma:contentTypeVersion="0" ma:contentTypeDescription="Ustvari nov dokument." ma:contentTypeScope="" ma:versionID="90799476f6a641dadf0fd330efea81db">
  <xsd:schema xmlns:xsd="http://www.w3.org/2001/XMLSchema" xmlns:p="http://schemas.microsoft.com/office/2006/metadata/properties" targetNamespace="http://schemas.microsoft.com/office/2006/metadata/properties" ma:root="true" ma:fieldsID="39711e9ed18f316b2c1db8133f49da5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 ma:readOnly="tru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2D78DE6-2D22-4848-B584-5337AE9CD4D8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E191DEB-9E8A-425C-8FFA-408CF66DAB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0AEB73-5585-40A1-BD45-807E0CAFAC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uvoz</vt:lpstr>
      <vt:lpstr>PREDRAČUN</vt:lpstr>
      <vt:lpstr>PREDRAČUN!Področje_tiskanja</vt:lpstr>
      <vt:lpstr>PREDRAČUN!Tiskanje_naslovov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2018-12-20T09:22:13Z</cp:lastPrinted>
  <dcterms:created xsi:type="dcterms:W3CDTF">2009-03-03T06:12:44Z</dcterms:created>
  <dcterms:modified xsi:type="dcterms:W3CDTF">2025-12-11T11:32:39Z</dcterms:modified>
</cp:coreProperties>
</file>